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4E622322-DF21-4EBE-A2B7-767BFE6C0C7F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2" l="1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7" i="12" s="1"/>
  <c r="AC2" i="12"/>
  <c r="N1" i="10"/>
  <c r="J36" i="12" l="1"/>
  <c r="J4" i="12"/>
  <c r="AC2" i="11"/>
  <c r="AC2" i="10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J5" i="12" l="1"/>
  <c r="F37" i="11"/>
  <c r="F37" i="10"/>
  <c r="J4" i="10" s="1"/>
  <c r="L36" i="12" l="1"/>
  <c r="J36" i="10"/>
  <c r="J36" i="11"/>
  <c r="J4" i="11"/>
  <c r="J5" i="11" s="1"/>
  <c r="L36" i="11" s="1"/>
  <c r="J5" i="10"/>
  <c r="L35" i="10" s="1"/>
  <c r="J35" i="10" l="1"/>
  <c r="J39" i="10" s="1"/>
  <c r="J7" i="11" l="1"/>
  <c r="J35" i="11" s="1"/>
  <c r="J39" i="11" s="1"/>
  <c r="J7" i="12" s="1"/>
  <c r="J35" i="12" s="1"/>
  <c r="J39" i="12" s="1"/>
</calcChain>
</file>

<file path=xl/sharedStrings.xml><?xml version="1.0" encoding="utf-8"?>
<sst xmlns="http://schemas.openxmlformats.org/spreadsheetml/2006/main" count="110" uniqueCount="36">
  <si>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</si>
  <si>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</si>
  <si>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</si>
  <si>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</si>
  <si>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</si>
  <si>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</si>
  <si>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</si>
  <si>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</si>
  <si>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</si>
  <si>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</si>
  <si>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</si>
  <si>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</si>
  <si>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</si>
  <si>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</si>
  <si>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</si>
  <si>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</si>
  <si>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</si>
  <si>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</si>
  <si>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</si>
  <si>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</si>
  <si>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</si>
  <si>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</si>
  <si>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</si>
  <si>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</si>
  <si>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</si>
  <si>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</si>
  <si>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</si>
  <si>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</si>
  <si>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</si>
  <si>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</si>
  <si>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</si>
  <si>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Verilen Avans</t>
  </si>
  <si>
    <t xml:space="preserve">Açıklama </t>
  </si>
  <si>
    <t>Tutar</t>
  </si>
  <si>
    <t>SAMET KOCATÜRK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</si>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</sst>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</cellStyleXfs>
  <cellXfs count="64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3" fontId="9" fillId="0" borderId="12" xfId="250" applyFont="1" applyBorder="1"/>
    <xf numFmtId="0" fontId="9" fillId="0" borderId="9" xfId="0" applyFont="1" applyBorder="1" applyAlignment="1">
      <alignment horizontal="center"/>
    </xf>
    <xf numFmtId="43" fontId="9" fillId="0" borderId="9" xfId="250" applyFont="1" applyBorder="1" applyAlignment="1">
      <alignment horizontal="center"/>
    </xf>
    <xf numFmtId="43" fontId="0" fillId="0" borderId="0" xfId="250" applyFont="1"/>
    <xf numFmtId="4" fontId="1" fillId="0" borderId="31" xfId="230" applyNumberFormat="1" applyBorder="1" applyAlignment="1">
      <alignment horizontal="right"/>
    </xf>
    <xf numFmtId="0" fontId="0" fillId="0" borderId="32" xfId="0" applyBorder="1"/>
    <xf numFmtId="0" fontId="9" fillId="0" borderId="9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1">
    <cellStyle name="%20 - Vurgu1" xfId="19" builtinId="30" customBuiltin="1"/>
    <cellStyle name="%20 - Vurgu1 10" xfId="212" xr:uid="{F1D0D810-48A5-47B0-A995-C47FFD0B6043}"/>
    <cellStyle name="%20 - Vurgu1 11" xfId="232" xr:uid="{9D483B0D-03AE-4FDA-B6EB-3E4CFE366FF6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496465D2-C11B-410D-B435-A4693F9F7189}"/>
    <cellStyle name="%20 - Vurgu2 11" xfId="235" xr:uid="{CADF0138-E3DA-4FD6-9ECA-DB899AA6F93A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588CC5CF-7D7E-4931-B509-2D2F00FE4468}"/>
    <cellStyle name="%20 - Vurgu3 11" xfId="238" xr:uid="{46550BC8-E7FC-4914-A475-3B0262DB5098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754C4D02-856A-47C8-8929-FD7BBE4DBA66}"/>
    <cellStyle name="%20 - Vurgu4 11" xfId="241" xr:uid="{85CEC64A-47AF-4CC2-9CA2-61DF6AFC6C3D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12D686C0-1DAC-4A68-BF13-B4F514218BE4}"/>
    <cellStyle name="%20 - Vurgu5 11" xfId="244" xr:uid="{AB4E70A9-9B24-455D-9F7E-ED4F31917443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A07CE929-09E6-47D5-B3DB-4363CC5420DD}"/>
    <cellStyle name="%20 - Vurgu6 11" xfId="247" xr:uid="{4776C6BB-006B-4313-A623-AB0FEEBB1823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360FE245-E16A-4EDB-B620-C5AEE3BEFEF7}"/>
    <cellStyle name="%40 - Vurgu1 11" xfId="233" xr:uid="{96505954-3017-48CA-BC0C-BD5ED505FF94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D131CAE1-97E9-4EEB-A5A7-934271BE77CF}"/>
    <cellStyle name="%40 - Vurgu2 11" xfId="236" xr:uid="{751C1063-15FF-4599-B405-668A97F76DA2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0B3BF0A7-E5FE-4CC5-8219-F486AACFE708}"/>
    <cellStyle name="%40 - Vurgu3 11" xfId="239" xr:uid="{0EFB3A93-25C2-41DE-B469-661F266748D7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8EF81F9F-5A16-4E18-8538-2C8B9E2597AC}"/>
    <cellStyle name="%40 - Vurgu4 11" xfId="242" xr:uid="{5A489608-165B-409A-92B3-122E955E5E1C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018FE1E-B939-441D-A581-8CA2F7F0E8FF}"/>
    <cellStyle name="%40 - Vurgu5 11" xfId="245" xr:uid="{4E1F22FD-5D1F-4DDF-A663-8505CA0378A1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288A0CE5-1F9F-4931-AC3C-EE6629B4C1B7}"/>
    <cellStyle name="%40 - Vurgu6 11" xfId="248" xr:uid="{A9550FA1-0B3B-4F1B-98A5-EDC72E039DFF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184003F7-CB98-4D82-90B1-E31C3B5B46C1}"/>
    <cellStyle name="%60 - Vurgu1 11" xfId="234" xr:uid="{C7238EA5-9090-46DC-8099-315D118BA5A6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05B338B6-9788-4937-9FF1-F980C989934F}"/>
    <cellStyle name="%60 - Vurgu2 11" xfId="237" xr:uid="{D9D1406D-6D99-436B-9BFA-F2364D2BC1B4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271A9B5E-27F2-4003-9485-68BA64C24E54}"/>
    <cellStyle name="%60 - Vurgu3 11" xfId="240" xr:uid="{70F6EA2E-1E68-4F64-A0E8-A0B32F0B1876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A52FDD10-29DE-4D50-8D5F-84BB3A734255}"/>
    <cellStyle name="%60 - Vurgu4 11" xfId="243" xr:uid="{BEC90D31-A17B-4978-9F52-5056D340356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457884FD-7720-45FC-A50F-399B6C8B92D7}"/>
    <cellStyle name="%60 - Vurgu5 11" xfId="246" xr:uid="{8067643E-0193-4A90-868C-CC20DF6167D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1CDA5017-2AAB-4A7A-95BD-12DD5013CE83}"/>
    <cellStyle name="%60 - Vurgu6 11" xfId="249" xr:uid="{A72A0C1C-7FB3-4142-8F9B-B797A224A682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01AC8B70-0A91-4A94-B211-AFF9221B3124}"/>
    <cellStyle name="Normal 16" xfId="230" xr:uid="{66A8B94E-A2B4-4630-B266-8B7C0740B4A9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9FC40B57-E36D-4495-A6B8-2D10BBAADF52}"/>
    <cellStyle name="Not 13" xfId="231" xr:uid="{7347C6A0-B7E3-4168-9F4B-C6A82018F518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C14" sqref="C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49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6">
        <f>SUBTOTAL(109,N4:N26)</f>
        <v>0</v>
      </c>
    </row>
    <row r="2" spans="2:29" ht="25.5" customHeight="1" thickBot="1" x14ac:dyDescent="0.3">
      <c r="B2" s="56" t="s">
        <v>34</v>
      </c>
      <c r="C2" s="57"/>
      <c r="D2" s="57"/>
      <c r="E2" s="57"/>
      <c r="F2" s="57"/>
      <c r="G2" s="57"/>
      <c r="H2" s="57"/>
      <c r="I2" s="57"/>
      <c r="J2" s="58"/>
      <c r="L2" s="52" t="s">
        <v>31</v>
      </c>
      <c r="M2" s="52"/>
      <c r="N2" s="5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 t="s">
        <v>18</v>
      </c>
      <c r="M3" s="47" t="s">
        <v>32</v>
      </c>
      <c r="N3" s="48" t="s">
        <v>33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N4"/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N5"/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N6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  <c r="N7"/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N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50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0</v>
      </c>
      <c r="L35" s="31">
        <f>J36-J4-J5-J6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0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34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327</v>
      </c>
      <c r="D4" s="9"/>
      <c r="E4" s="10">
        <v>24.5</v>
      </c>
      <c r="F4" s="33">
        <f>E4*C4</f>
        <v>8011.5</v>
      </c>
      <c r="G4" s="11"/>
      <c r="H4" s="12" t="s">
        <v>6</v>
      </c>
      <c r="I4" s="13">
        <v>0.01</v>
      </c>
      <c r="J4" s="14">
        <f>(F36+F37)*I4</f>
        <v>2392.3025000000002</v>
      </c>
    </row>
    <row r="5" spans="2:29" x14ac:dyDescent="0.25">
      <c r="B5" s="7">
        <v>46114</v>
      </c>
      <c r="C5" s="8">
        <v>318.5</v>
      </c>
      <c r="D5" s="9"/>
      <c r="E5" s="10">
        <v>24.5</v>
      </c>
      <c r="F5" s="33">
        <f t="shared" ref="F5:F34" si="0">E5*C5</f>
        <v>7803.25</v>
      </c>
      <c r="G5" s="11"/>
      <c r="H5" s="12" t="s">
        <v>7</v>
      </c>
      <c r="I5" s="13">
        <v>1E-3</v>
      </c>
      <c r="J5" s="14">
        <f>(F36+F37-J4-J6)*I5</f>
        <v>236.83794750000001</v>
      </c>
    </row>
    <row r="6" spans="2:29" x14ac:dyDescent="0.25">
      <c r="B6" s="7">
        <v>46115</v>
      </c>
      <c r="C6" s="8">
        <v>324.5</v>
      </c>
      <c r="D6" s="9"/>
      <c r="E6" s="10">
        <v>24.5</v>
      </c>
      <c r="F6" s="33">
        <f t="shared" si="0"/>
        <v>7950.25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323.5</v>
      </c>
      <c r="D7" s="9"/>
      <c r="E7" s="10">
        <v>24.5</v>
      </c>
      <c r="F7" s="33">
        <f t="shared" si="0"/>
        <v>7925.75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320</v>
      </c>
      <c r="D8" s="9"/>
      <c r="E8" s="10">
        <v>24.5</v>
      </c>
      <c r="F8" s="33">
        <f t="shared" si="0"/>
        <v>7840</v>
      </c>
      <c r="G8" s="15"/>
      <c r="H8" s="16"/>
      <c r="I8" s="17"/>
      <c r="J8" s="18"/>
    </row>
    <row r="9" spans="2:29" x14ac:dyDescent="0.25">
      <c r="B9" s="7">
        <v>46118</v>
      </c>
      <c r="C9" s="8">
        <v>322.5</v>
      </c>
      <c r="D9" s="9"/>
      <c r="E9" s="10">
        <v>24.5</v>
      </c>
      <c r="F9" s="33">
        <f t="shared" si="0"/>
        <v>7901.25</v>
      </c>
      <c r="G9" s="15"/>
      <c r="H9" s="16"/>
      <c r="I9" s="17"/>
      <c r="J9" s="18"/>
    </row>
    <row r="10" spans="2:29" x14ac:dyDescent="0.25">
      <c r="B10" s="7">
        <v>46119</v>
      </c>
      <c r="C10" s="8">
        <v>349</v>
      </c>
      <c r="D10" s="9"/>
      <c r="E10" s="10">
        <v>24.5</v>
      </c>
      <c r="F10" s="33">
        <f t="shared" si="0"/>
        <v>8550.5</v>
      </c>
      <c r="G10" s="15"/>
      <c r="H10" s="16"/>
      <c r="I10" s="17"/>
      <c r="J10" s="18"/>
    </row>
    <row r="11" spans="2:29" x14ac:dyDescent="0.25">
      <c r="B11" s="7">
        <v>46120</v>
      </c>
      <c r="C11" s="8">
        <v>352.5</v>
      </c>
      <c r="D11" s="9"/>
      <c r="E11" s="10">
        <v>24.5</v>
      </c>
      <c r="F11" s="33">
        <f t="shared" si="0"/>
        <v>8636.25</v>
      </c>
      <c r="G11" s="19"/>
      <c r="H11" s="16"/>
      <c r="I11" s="17"/>
      <c r="J11" s="18"/>
    </row>
    <row r="12" spans="2:29" x14ac:dyDescent="0.25">
      <c r="B12" s="7">
        <v>46121</v>
      </c>
      <c r="C12" s="8">
        <v>348</v>
      </c>
      <c r="D12" s="9"/>
      <c r="E12" s="10">
        <v>24.5</v>
      </c>
      <c r="F12" s="33">
        <f t="shared" si="0"/>
        <v>8526</v>
      </c>
      <c r="G12" s="19"/>
      <c r="H12" s="16"/>
      <c r="I12" s="17"/>
      <c r="J12" s="18"/>
    </row>
    <row r="13" spans="2:29" x14ac:dyDescent="0.25">
      <c r="B13" s="7">
        <v>46122</v>
      </c>
      <c r="C13" s="8">
        <v>346</v>
      </c>
      <c r="D13" s="9"/>
      <c r="E13" s="10">
        <v>24.5</v>
      </c>
      <c r="F13" s="33">
        <f t="shared" si="0"/>
        <v>8477</v>
      </c>
      <c r="G13" s="19"/>
      <c r="H13" s="16"/>
      <c r="I13" s="17"/>
      <c r="J13" s="18"/>
    </row>
    <row r="14" spans="2:29" x14ac:dyDescent="0.25">
      <c r="B14" s="7">
        <v>46123</v>
      </c>
      <c r="C14" s="8">
        <v>335</v>
      </c>
      <c r="D14" s="9"/>
      <c r="E14" s="10">
        <v>24.5</v>
      </c>
      <c r="F14" s="33">
        <f t="shared" si="0"/>
        <v>8207.5</v>
      </c>
      <c r="G14" s="19"/>
      <c r="H14" s="16"/>
      <c r="I14" s="17"/>
      <c r="J14" s="18"/>
    </row>
    <row r="15" spans="2:29" x14ac:dyDescent="0.25">
      <c r="B15" s="7">
        <v>46124</v>
      </c>
      <c r="C15" s="8">
        <v>330</v>
      </c>
      <c r="D15" s="9"/>
      <c r="E15" s="10">
        <v>24.5</v>
      </c>
      <c r="F15" s="33">
        <f t="shared" si="0"/>
        <v>8085</v>
      </c>
      <c r="G15" s="15">
        <v>46122</v>
      </c>
      <c r="H15" s="16" t="s">
        <v>35</v>
      </c>
      <c r="I15" s="17"/>
      <c r="J15" s="18">
        <v>200000</v>
      </c>
    </row>
    <row r="16" spans="2:29" x14ac:dyDescent="0.25">
      <c r="B16" s="7">
        <v>46125</v>
      </c>
      <c r="C16" s="8">
        <v>322</v>
      </c>
      <c r="D16" s="9"/>
      <c r="E16" s="10">
        <v>24.5</v>
      </c>
      <c r="F16" s="33">
        <f t="shared" si="0"/>
        <v>7889</v>
      </c>
      <c r="G16" s="19"/>
      <c r="H16" s="16"/>
      <c r="I16" s="17"/>
      <c r="J16" s="18"/>
    </row>
    <row r="17" spans="2:10" x14ac:dyDescent="0.25">
      <c r="B17" s="7">
        <v>46126</v>
      </c>
      <c r="C17" s="8">
        <v>339.5</v>
      </c>
      <c r="D17" s="9"/>
      <c r="E17" s="10">
        <v>24.5</v>
      </c>
      <c r="F17" s="33">
        <f t="shared" si="0"/>
        <v>8317.75</v>
      </c>
      <c r="G17" s="19"/>
      <c r="H17" s="16"/>
      <c r="I17" s="17"/>
      <c r="J17" s="18"/>
    </row>
    <row r="18" spans="2:10" x14ac:dyDescent="0.25">
      <c r="B18" s="7">
        <v>46127</v>
      </c>
      <c r="C18" s="8">
        <v>328.5</v>
      </c>
      <c r="D18" s="9"/>
      <c r="E18" s="10">
        <v>24.5</v>
      </c>
      <c r="F18" s="33">
        <f t="shared" si="0"/>
        <v>8048.25</v>
      </c>
      <c r="G18" s="19"/>
      <c r="H18" s="16"/>
      <c r="I18" s="17"/>
      <c r="J18" s="18"/>
    </row>
    <row r="19" spans="2:10" x14ac:dyDescent="0.25">
      <c r="B19" s="7">
        <v>46128</v>
      </c>
      <c r="C19" s="8">
        <v>337</v>
      </c>
      <c r="D19" s="9"/>
      <c r="E19" s="10">
        <v>24.5</v>
      </c>
      <c r="F19" s="33">
        <f t="shared" si="0"/>
        <v>8256.5</v>
      </c>
      <c r="G19" s="19"/>
      <c r="H19" s="16"/>
      <c r="I19" s="17"/>
      <c r="J19" s="18"/>
    </row>
    <row r="20" spans="2:10" x14ac:dyDescent="0.25">
      <c r="B20" s="7">
        <v>46129</v>
      </c>
      <c r="C20" s="8">
        <v>321</v>
      </c>
      <c r="D20" s="9"/>
      <c r="E20" s="10">
        <v>24.5</v>
      </c>
      <c r="F20" s="33">
        <f t="shared" si="0"/>
        <v>7864.5</v>
      </c>
      <c r="G20" s="19"/>
      <c r="H20" s="16"/>
      <c r="I20" s="17"/>
      <c r="J20" s="18"/>
    </row>
    <row r="21" spans="2:10" x14ac:dyDescent="0.25">
      <c r="B21" s="7">
        <v>46130</v>
      </c>
      <c r="C21" s="8">
        <v>323.5</v>
      </c>
      <c r="D21" s="9"/>
      <c r="E21" s="10">
        <v>24.5</v>
      </c>
      <c r="F21" s="33">
        <f t="shared" si="0"/>
        <v>7925.75</v>
      </c>
      <c r="G21" s="19"/>
      <c r="H21" s="16"/>
      <c r="I21" s="17"/>
      <c r="J21" s="18"/>
    </row>
    <row r="22" spans="2:10" x14ac:dyDescent="0.25">
      <c r="B22" s="7">
        <v>46131</v>
      </c>
      <c r="C22" s="8">
        <v>315.5</v>
      </c>
      <c r="D22" s="9"/>
      <c r="E22" s="10">
        <v>24.5</v>
      </c>
      <c r="F22" s="33">
        <f t="shared" si="0"/>
        <v>7729.75</v>
      </c>
      <c r="G22" s="19"/>
      <c r="H22" s="16"/>
      <c r="I22" s="17"/>
      <c r="J22" s="18"/>
    </row>
    <row r="23" spans="2:10" x14ac:dyDescent="0.25">
      <c r="B23" s="7">
        <v>46132</v>
      </c>
      <c r="C23" s="8">
        <v>314</v>
      </c>
      <c r="D23" s="9"/>
      <c r="E23" s="10">
        <v>24.5</v>
      </c>
      <c r="F23" s="33">
        <f t="shared" si="0"/>
        <v>7693</v>
      </c>
      <c r="G23" s="19"/>
      <c r="H23" s="16"/>
      <c r="I23" s="17"/>
      <c r="J23" s="18"/>
    </row>
    <row r="24" spans="2:10" x14ac:dyDescent="0.25">
      <c r="B24" s="7">
        <v>46133</v>
      </c>
      <c r="C24" s="8">
        <v>323.5</v>
      </c>
      <c r="D24" s="9"/>
      <c r="E24" s="10">
        <v>24.5</v>
      </c>
      <c r="F24" s="33">
        <f t="shared" si="0"/>
        <v>7925.75</v>
      </c>
      <c r="G24" s="19"/>
      <c r="H24" s="16"/>
      <c r="I24" s="17"/>
      <c r="J24" s="18"/>
    </row>
    <row r="25" spans="2:10" x14ac:dyDescent="0.25">
      <c r="B25" s="7">
        <v>46134</v>
      </c>
      <c r="C25" s="8">
        <v>313</v>
      </c>
      <c r="D25" s="9"/>
      <c r="E25" s="10">
        <v>24.5</v>
      </c>
      <c r="F25" s="33">
        <f t="shared" si="0"/>
        <v>7668.5</v>
      </c>
      <c r="G25" s="19"/>
      <c r="H25" s="16"/>
      <c r="I25" s="17"/>
      <c r="J25" s="18"/>
    </row>
    <row r="26" spans="2:10" x14ac:dyDescent="0.25">
      <c r="B26" s="7">
        <v>46135</v>
      </c>
      <c r="C26" s="8">
        <v>326.5</v>
      </c>
      <c r="D26" s="9"/>
      <c r="E26" s="10">
        <v>24.5</v>
      </c>
      <c r="F26" s="33">
        <f t="shared" si="0"/>
        <v>7999.25</v>
      </c>
      <c r="G26" s="19"/>
      <c r="H26" s="16"/>
      <c r="I26" s="17"/>
      <c r="J26" s="18"/>
    </row>
    <row r="27" spans="2:10" x14ac:dyDescent="0.25">
      <c r="B27" s="7">
        <v>46136</v>
      </c>
      <c r="C27" s="8">
        <v>293.5</v>
      </c>
      <c r="D27" s="9"/>
      <c r="E27" s="10">
        <v>24.5</v>
      </c>
      <c r="F27" s="33">
        <f t="shared" si="0"/>
        <v>7190.75</v>
      </c>
      <c r="G27" s="19"/>
      <c r="H27" s="16"/>
      <c r="I27" s="17"/>
      <c r="J27" s="18"/>
    </row>
    <row r="28" spans="2:10" x14ac:dyDescent="0.25">
      <c r="B28" s="7">
        <v>46137</v>
      </c>
      <c r="C28" s="8">
        <v>303.5</v>
      </c>
      <c r="D28" s="9"/>
      <c r="E28" s="10">
        <v>24.5</v>
      </c>
      <c r="F28" s="33">
        <f t="shared" si="0"/>
        <v>7435.75</v>
      </c>
      <c r="G28" s="19"/>
      <c r="H28" s="16"/>
      <c r="I28" s="17"/>
      <c r="J28" s="18"/>
    </row>
    <row r="29" spans="2:10" x14ac:dyDescent="0.25">
      <c r="B29" s="7">
        <v>46138</v>
      </c>
      <c r="C29" s="8">
        <v>313.5</v>
      </c>
      <c r="D29" s="9"/>
      <c r="E29" s="10">
        <v>24.5</v>
      </c>
      <c r="F29" s="33">
        <f t="shared" si="0"/>
        <v>7680.75</v>
      </c>
      <c r="G29" s="19"/>
      <c r="H29" s="16"/>
      <c r="I29" s="17"/>
      <c r="J29" s="18"/>
    </row>
    <row r="30" spans="2:10" x14ac:dyDescent="0.25">
      <c r="B30" s="7">
        <v>46139</v>
      </c>
      <c r="C30" s="8">
        <v>330</v>
      </c>
      <c r="D30" s="9"/>
      <c r="E30" s="10">
        <v>24.5</v>
      </c>
      <c r="F30" s="33">
        <f t="shared" si="0"/>
        <v>8085</v>
      </c>
      <c r="G30" s="19"/>
      <c r="H30" s="16"/>
      <c r="I30" s="17"/>
      <c r="J30" s="18"/>
    </row>
    <row r="31" spans="2:10" x14ac:dyDescent="0.25">
      <c r="B31" s="7">
        <v>46140</v>
      </c>
      <c r="C31" s="8">
        <v>307</v>
      </c>
      <c r="D31" s="9"/>
      <c r="E31" s="10">
        <v>24.5</v>
      </c>
      <c r="F31" s="33">
        <f t="shared" si="0"/>
        <v>7521.5</v>
      </c>
      <c r="G31" s="19"/>
      <c r="H31" s="16"/>
      <c r="I31" s="17"/>
      <c r="J31" s="18"/>
    </row>
    <row r="32" spans="2:10" x14ac:dyDescent="0.25">
      <c r="B32" s="7">
        <v>46141</v>
      </c>
      <c r="C32" s="8">
        <v>326</v>
      </c>
      <c r="D32" s="9"/>
      <c r="E32" s="10">
        <v>24.5</v>
      </c>
      <c r="F32" s="33">
        <f t="shared" si="0"/>
        <v>7987</v>
      </c>
      <c r="G32" s="19"/>
      <c r="H32" s="16"/>
      <c r="I32" s="17"/>
      <c r="J32" s="18"/>
    </row>
    <row r="33" spans="2:12" x14ac:dyDescent="0.25">
      <c r="B33" s="7">
        <v>46142</v>
      </c>
      <c r="C33" s="8">
        <v>330.5</v>
      </c>
      <c r="D33" s="9"/>
      <c r="E33" s="10">
        <v>24.5</v>
      </c>
      <c r="F33" s="33">
        <f t="shared" si="0"/>
        <v>8097.25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9764.5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202629.14044749999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239230.25</v>
      </c>
      <c r="L36" s="31">
        <f>J36-J4-J5-J6</f>
        <v>236601.10955250001</v>
      </c>
    </row>
    <row r="37" spans="2:12" x14ac:dyDescent="0.25">
      <c r="B37" s="26" t="s">
        <v>14</v>
      </c>
      <c r="C37" s="30">
        <f>C35</f>
        <v>9764.5</v>
      </c>
      <c r="D37" s="9">
        <f>D35/1.03</f>
        <v>0</v>
      </c>
      <c r="E37" s="10"/>
      <c r="F37" s="33">
        <f>SUM(F4:F36)</f>
        <v>239230.25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36601.109552500013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D7496-9689-4BBF-BAED-34F45361B2A0}">
  <dimension ref="B1:AC43"/>
  <sheetViews>
    <sheetView tabSelected="1"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34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338</v>
      </c>
      <c r="D4" s="9"/>
      <c r="E4" s="10">
        <v>24.5</v>
      </c>
      <c r="F4" s="33">
        <f>E4*C4</f>
        <v>8281</v>
      </c>
      <c r="G4" s="11"/>
      <c r="H4" s="12" t="s">
        <v>6</v>
      </c>
      <c r="I4" s="13">
        <v>0.01</v>
      </c>
      <c r="J4" s="14">
        <f>(F36+F37)*I4</f>
        <v>566.07249999999999</v>
      </c>
    </row>
    <row r="5" spans="2:29" x14ac:dyDescent="0.25">
      <c r="B5" s="7">
        <v>46144</v>
      </c>
      <c r="C5" s="8">
        <v>348</v>
      </c>
      <c r="D5" s="9"/>
      <c r="E5" s="10">
        <v>24.5</v>
      </c>
      <c r="F5" s="33">
        <f t="shared" ref="F5:F34" si="0">E5*C5</f>
        <v>8526</v>
      </c>
      <c r="G5" s="11"/>
      <c r="H5" s="12" t="s">
        <v>7</v>
      </c>
      <c r="I5" s="13">
        <v>1E-3</v>
      </c>
      <c r="J5" s="14">
        <f>(F36+F37-J4-J6)*I5</f>
        <v>56.041177499999996</v>
      </c>
    </row>
    <row r="6" spans="2:29" x14ac:dyDescent="0.25">
      <c r="B6" s="7">
        <v>46145</v>
      </c>
      <c r="C6" s="8">
        <v>327.5</v>
      </c>
      <c r="D6" s="9"/>
      <c r="E6" s="10">
        <v>24.5</v>
      </c>
      <c r="F6" s="33">
        <f t="shared" si="0"/>
        <v>8023.75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333.5</v>
      </c>
      <c r="D7" s="9"/>
      <c r="E7" s="10">
        <v>24.5</v>
      </c>
      <c r="F7" s="33">
        <f t="shared" si="0"/>
        <v>8170.75</v>
      </c>
      <c r="G7" s="11"/>
      <c r="H7" s="12" t="s">
        <v>9</v>
      </c>
      <c r="I7" s="13"/>
      <c r="J7" s="14">
        <f>'NİSAN 2026'!J39*-1</f>
        <v>-36601.109552500013</v>
      </c>
    </row>
    <row r="8" spans="2:29" x14ac:dyDescent="0.25">
      <c r="B8" s="7">
        <v>46147</v>
      </c>
      <c r="C8" s="8">
        <v>329.5</v>
      </c>
      <c r="D8" s="9"/>
      <c r="E8" s="10">
        <v>24.5</v>
      </c>
      <c r="F8" s="33">
        <f t="shared" si="0"/>
        <v>8072.75</v>
      </c>
      <c r="G8" s="15"/>
      <c r="H8" s="16"/>
      <c r="I8" s="17"/>
      <c r="J8" s="18"/>
    </row>
    <row r="9" spans="2:29" x14ac:dyDescent="0.25">
      <c r="B9" s="7">
        <v>46148</v>
      </c>
      <c r="C9" s="8">
        <v>314.5</v>
      </c>
      <c r="D9" s="9"/>
      <c r="E9" s="10">
        <v>24.5</v>
      </c>
      <c r="F9" s="33">
        <f t="shared" si="0"/>
        <v>7705.25</v>
      </c>
      <c r="G9" s="15"/>
      <c r="H9" s="16"/>
      <c r="I9" s="17"/>
      <c r="J9" s="18"/>
    </row>
    <row r="10" spans="2:29" x14ac:dyDescent="0.25">
      <c r="B10" s="7">
        <v>46149</v>
      </c>
      <c r="C10" s="8">
        <v>319.5</v>
      </c>
      <c r="D10" s="9"/>
      <c r="E10" s="10">
        <v>24.5</v>
      </c>
      <c r="F10" s="33">
        <f t="shared" si="0"/>
        <v>7827.75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24.5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2310.5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-35978.995875000015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56607.25</v>
      </c>
      <c r="L36" s="31">
        <f>J36-J4-J5-J6</f>
        <v>55985.136322499995</v>
      </c>
    </row>
    <row r="37" spans="2:12" x14ac:dyDescent="0.25">
      <c r="B37" s="26" t="s">
        <v>14</v>
      </c>
      <c r="C37" s="30">
        <f>C35</f>
        <v>2310.5</v>
      </c>
      <c r="D37" s="9">
        <f>D35/1.03</f>
        <v>0</v>
      </c>
      <c r="E37" s="10"/>
      <c r="F37" s="33">
        <f>SUM(F4:F36)</f>
        <v>56607.25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92586.245875000022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2026-05-08T12:28:45Z</dcterms:modified>
</cp:coreProperties>
</file>